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8964" windowHeight="6216"/>
  </bookViews>
  <sheets>
    <sheet name="3.2.6" sheetId="37" r:id="rId1"/>
  </sheets>
  <calcPr calcId="145621"/>
</workbook>
</file>

<file path=xl/calcChain.xml><?xml version="1.0" encoding="utf-8"?>
<calcChain xmlns="http://schemas.openxmlformats.org/spreadsheetml/2006/main">
  <c r="E10" i="37" l="1"/>
  <c r="C10" i="37"/>
  <c r="H8" i="37" l="1"/>
  <c r="H7" i="37"/>
  <c r="H6" i="37"/>
  <c r="H5" i="37"/>
  <c r="H4" i="37"/>
  <c r="H3" i="37"/>
  <c r="G10" i="37"/>
  <c r="F8" i="37"/>
  <c r="D8" i="37" l="1"/>
  <c r="D5" i="37"/>
  <c r="D6" i="37" l="1"/>
  <c r="D7" i="37"/>
  <c r="D4" i="37"/>
  <c r="D3" i="37" l="1"/>
  <c r="F3" i="37" l="1"/>
  <c r="F5" i="37"/>
  <c r="F7" i="37"/>
  <c r="F4" i="37"/>
  <c r="F6" i="37"/>
</calcChain>
</file>

<file path=xl/sharedStrings.xml><?xml version="1.0" encoding="utf-8"?>
<sst xmlns="http://schemas.openxmlformats.org/spreadsheetml/2006/main" count="21" uniqueCount="15">
  <si>
    <t>Rok pořízení</t>
  </si>
  <si>
    <t>do 10 let</t>
  </si>
  <si>
    <t>10 - 20 let</t>
  </si>
  <si>
    <t>20 - 40 let</t>
  </si>
  <si>
    <t>40 - 60 let</t>
  </si>
  <si>
    <t>60 - 80 let</t>
  </si>
  <si>
    <t>80 - 100 let</t>
  </si>
  <si>
    <t>3.2.6 Stáří sítě - % (rozmezí 10 let)</t>
  </si>
  <si>
    <t>2. Stáří sítě</t>
  </si>
  <si>
    <t>2015 [m]</t>
  </si>
  <si>
    <t>2015 [%]</t>
  </si>
  <si>
    <t>2016 [m]</t>
  </si>
  <si>
    <t>2016 [%]</t>
  </si>
  <si>
    <t>2017 [%]</t>
  </si>
  <si>
    <t>2017 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</si>
</sst>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/>
    </xf>
    <xf numFmtId="3" fontId="0" fillId="0" borderId="0" xfId="0" applyNumberFormat="1"/>
    <xf numFmtId="1" fontId="3" fillId="0" borderId="0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9" fontId="2" fillId="2" borderId="3" xfId="0" applyNumberFormat="1" applyFont="1" applyFill="1" applyBorder="1" applyAlignment="1">
      <alignment horizontal="center" vertical="center"/>
    </xf>
    <xf numFmtId="1" fontId="0" fillId="0" borderId="0" xfId="0" applyNumberFormat="1"/>
    <xf numFmtId="164" fontId="0" fillId="0" borderId="0" xfId="0" applyNumberFormat="1"/>
    <xf numFmtId="2" fontId="2" fillId="0" borderId="1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2" fillId="2" borderId="7" xfId="0" applyNumberFormat="1" applyFont="1" applyFill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861492520046565E-2"/>
          <c:y val="4.9534666965364842E-2"/>
          <c:w val="0.79856438399745489"/>
          <c:h val="0.873009577701628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'3.2.6'!$B$13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numFmt formatCode="#,##0" sourceLinked="0"/>
            <c:txPr>
              <a:bodyPr/>
              <a:lstStyle/>
              <a:p>
                <a:pPr>
                  <a:defRPr sz="800" baseline="0"/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</c:dLbls>
          <c:cat>
            <c:strRef>
              <c:f>'3.2.6'!$C$11:$H$12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'3.2.6'!$C$13:$H$13</c:f>
              <c:numCache>
                <c:formatCode>0</c:formatCode>
                <c:ptCount val="6"/>
                <c:pt idx="0">
                  <c:v>26.09</c:v>
                </c:pt>
                <c:pt idx="1">
                  <c:v>15.68</c:v>
                </c:pt>
                <c:pt idx="2">
                  <c:v>22.32</c:v>
                </c:pt>
                <c:pt idx="3">
                  <c:v>24.59</c:v>
                </c:pt>
                <c:pt idx="4">
                  <c:v>11.32</c:v>
                </c:pt>
                <c:pt idx="5" formatCode="0.0">
                  <c:v>0</c:v>
                </c:pt>
              </c:numCache>
            </c:numRef>
          </c:val>
        </c:ser>
        <c:ser>
          <c:idx val="1"/>
          <c:order val="1"/>
          <c:tx>
            <c:strRef>
              <c:f>'3.2.6'!$B$14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 baseline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'3.2.6'!$C$11:$H$12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'3.2.6'!$C$14:$H$14</c:f>
              <c:numCache>
                <c:formatCode>0</c:formatCode>
                <c:ptCount val="6"/>
                <c:pt idx="0">
                  <c:v>27.32</c:v>
                </c:pt>
                <c:pt idx="1">
                  <c:v>15.68</c:v>
                </c:pt>
                <c:pt idx="2">
                  <c:v>22.32</c:v>
                </c:pt>
                <c:pt idx="3">
                  <c:v>24.59</c:v>
                </c:pt>
                <c:pt idx="4">
                  <c:v>10.85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'3.2.6'!$B$15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 baseline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'3.2.6'!$C$11:$H$12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'3.2.6'!$C$15:$H$15</c:f>
              <c:numCache>
                <c:formatCode>0</c:formatCode>
                <c:ptCount val="6"/>
                <c:pt idx="0">
                  <c:v>27.58</c:v>
                </c:pt>
                <c:pt idx="1">
                  <c:v>15.63</c:v>
                </c:pt>
                <c:pt idx="2">
                  <c:v>22.15</c:v>
                </c:pt>
                <c:pt idx="3">
                  <c:v>24.26</c:v>
                </c:pt>
                <c:pt idx="4">
                  <c:v>10.48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025280"/>
        <c:axId val="99026816"/>
      </c:barChart>
      <c:catAx>
        <c:axId val="99025280"/>
        <c:scaling>
          <c:orientation val="minMax"/>
        </c:scaling>
        <c:delete val="0"/>
        <c:axPos val="b"/>
        <c:majorTickMark val="out"/>
        <c:minorTickMark val="none"/>
        <c:tickLblPos val="nextTo"/>
        <c:crossAx val="99026816"/>
        <c:crosses val="autoZero"/>
        <c:auto val="1"/>
        <c:lblAlgn val="ctr"/>
        <c:lblOffset val="100"/>
        <c:noMultiLvlLbl val="0"/>
      </c:catAx>
      <c:valAx>
        <c:axId val="9902681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99025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</xdr:colOff>
      <xdr:row>16</xdr:row>
      <xdr:rowOff>179070</xdr:rowOff>
    </xdr:from>
    <xdr:to>
      <xdr:col>8</xdr:col>
      <xdr:colOff>411480</xdr:colOff>
      <xdr:row>39</xdr:row>
      <xdr:rowOff>30480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M16" sqref="M16"/>
    </sheetView>
  </sheetViews>
  <sheetFormatPr defaultRowHeight="14.4" x14ac:dyDescent="0.3"/>
  <cols>
    <col min="2" max="2" width="11.6640625" bestFit="1" customWidth="1"/>
    <col min="3" max="3" width="9.6640625" bestFit="1" customWidth="1"/>
    <col min="4" max="4" width="10" bestFit="1" customWidth="1"/>
    <col min="5" max="5" width="11" bestFit="1" customWidth="1"/>
    <col min="6" max="6" width="10" bestFit="1" customWidth="1"/>
    <col min="7" max="7" width="11" bestFit="1" customWidth="1"/>
    <col min="8" max="8" width="9.88671875" customWidth="1"/>
  </cols>
  <sheetData>
    <row r="1" spans="1:16" ht="18" customHeight="1" thickBot="1" x14ac:dyDescent="0.35">
      <c r="A1" s="18" t="s">
        <v>7</v>
      </c>
      <c r="B1" s="18"/>
      <c r="C1" s="18"/>
      <c r="D1" s="18"/>
      <c r="E1" s="18"/>
      <c r="F1" s="18"/>
      <c r="G1" s="18"/>
      <c r="H1" s="18"/>
    </row>
    <row r="2" spans="1:16" ht="22.8" customHeight="1" x14ac:dyDescent="0.3">
      <c r="A2" s="15" t="s">
        <v>8</v>
      </c>
      <c r="B2" s="8" t="s">
        <v>0</v>
      </c>
      <c r="C2" s="9" t="s">
        <v>14</v>
      </c>
      <c r="D2" s="10" t="s">
        <v>13</v>
      </c>
      <c r="E2" s="9" t="s">
        <v>11</v>
      </c>
      <c r="F2" s="10" t="s">
        <v>12</v>
      </c>
      <c r="G2" s="9" t="s">
        <v>9</v>
      </c>
      <c r="H2" s="19" t="s">
        <v>10</v>
      </c>
    </row>
    <row r="3" spans="1:16" ht="22.8" customHeight="1" x14ac:dyDescent="0.3">
      <c r="A3" s="16"/>
      <c r="B3" s="1" t="s">
        <v>1</v>
      </c>
      <c r="C3" s="2">
        <v>58610</v>
      </c>
      <c r="D3" s="13">
        <f>C3/E10*100</f>
        <v>27.582474469386796</v>
      </c>
      <c r="E3" s="2">
        <v>57618</v>
      </c>
      <c r="F3" s="13">
        <f>E3/G10*100</f>
        <v>27.319279679098745</v>
      </c>
      <c r="G3" s="2">
        <v>55034</v>
      </c>
      <c r="H3" s="20">
        <f>G3/G10*100</f>
        <v>26.09408930992954</v>
      </c>
      <c r="L3" s="6"/>
      <c r="N3" s="6"/>
      <c r="P3" s="6"/>
    </row>
    <row r="4" spans="1:16" ht="22.8" customHeight="1" x14ac:dyDescent="0.3">
      <c r="A4" s="16"/>
      <c r="B4" s="1" t="s">
        <v>2</v>
      </c>
      <c r="C4" s="2">
        <v>33208</v>
      </c>
      <c r="D4" s="13">
        <f>C4/E10*100</f>
        <v>15.628029554331968</v>
      </c>
      <c r="E4" s="2">
        <v>33065</v>
      </c>
      <c r="F4" s="13">
        <f>E4/G10*100</f>
        <v>15.677600447592766</v>
      </c>
      <c r="G4" s="2">
        <v>33065</v>
      </c>
      <c r="H4" s="20">
        <f>G4/G10*100</f>
        <v>15.677600447592766</v>
      </c>
      <c r="L4" s="6"/>
      <c r="N4" s="6"/>
      <c r="P4" s="6"/>
    </row>
    <row r="5" spans="1:16" ht="22.8" customHeight="1" x14ac:dyDescent="0.3">
      <c r="A5" s="16"/>
      <c r="B5" s="1" t="s">
        <v>3</v>
      </c>
      <c r="C5" s="2">
        <v>47075</v>
      </c>
      <c r="D5" s="13">
        <f>C5/E10*100</f>
        <v>22.153983716880795</v>
      </c>
      <c r="E5" s="2">
        <v>47075</v>
      </c>
      <c r="F5" s="13">
        <f>E5/G10*100</f>
        <v>22.320370212322079</v>
      </c>
      <c r="G5" s="2">
        <v>47075</v>
      </c>
      <c r="H5" s="20">
        <f>G5/G10*100</f>
        <v>22.320370212322079</v>
      </c>
      <c r="L5" s="6"/>
      <c r="N5" s="6"/>
      <c r="P5" s="6"/>
    </row>
    <row r="6" spans="1:16" ht="22.8" customHeight="1" x14ac:dyDescent="0.3">
      <c r="A6" s="16"/>
      <c r="B6" s="1" t="s">
        <v>4</v>
      </c>
      <c r="C6" s="2">
        <v>51552</v>
      </c>
      <c r="D6" s="13">
        <f>C6/E10*100</f>
        <v>24.260906395595086</v>
      </c>
      <c r="E6" s="2">
        <v>51856</v>
      </c>
      <c r="F6" s="13">
        <f>E6/G10*100</f>
        <v>24.58725688221293</v>
      </c>
      <c r="G6" s="2">
        <v>51856</v>
      </c>
      <c r="H6" s="20">
        <f>G6/G10*100</f>
        <v>24.58725688221293</v>
      </c>
      <c r="L6" s="6"/>
      <c r="N6" s="6"/>
      <c r="P6" s="6"/>
    </row>
    <row r="7" spans="1:16" ht="22.8" customHeight="1" x14ac:dyDescent="0.3">
      <c r="A7" s="16"/>
      <c r="B7" s="1" t="s">
        <v>5</v>
      </c>
      <c r="C7" s="2">
        <v>22262</v>
      </c>
      <c r="D7" s="13">
        <f>C7/E10*100</f>
        <v>10.476728316626664</v>
      </c>
      <c r="E7" s="2">
        <v>22876</v>
      </c>
      <c r="F7" s="13">
        <f>E7/G10*100</f>
        <v>10.846538268233241</v>
      </c>
      <c r="G7" s="2">
        <v>23876</v>
      </c>
      <c r="H7" s="20">
        <f>G7/G10*100</f>
        <v>11.320683147942685</v>
      </c>
      <c r="L7" s="6"/>
      <c r="N7" s="6"/>
      <c r="P7" s="6"/>
    </row>
    <row r="8" spans="1:16" ht="22.8" customHeight="1" thickBot="1" x14ac:dyDescent="0.35">
      <c r="A8" s="17"/>
      <c r="B8" s="3" t="s">
        <v>6</v>
      </c>
      <c r="C8" s="3">
        <v>0</v>
      </c>
      <c r="D8" s="14">
        <f>C8/C15*100</f>
        <v>0</v>
      </c>
      <c r="E8" s="3">
        <v>0</v>
      </c>
      <c r="F8" s="14">
        <f>E8/E15*100</f>
        <v>0</v>
      </c>
      <c r="G8" s="3">
        <v>0</v>
      </c>
      <c r="H8" s="21">
        <f>G8/G10*100</f>
        <v>0</v>
      </c>
    </row>
    <row r="10" spans="1:16" x14ac:dyDescent="0.3">
      <c r="C10" s="6">
        <f>SUM(C3:C8)</f>
        <v>212707</v>
      </c>
      <c r="E10" s="6">
        <f>SUM(E3:E9)</f>
        <v>212490</v>
      </c>
      <c r="G10" s="6">
        <f>SUM(G3:G8)</f>
        <v>210906</v>
      </c>
    </row>
    <row r="11" spans="1:16" x14ac:dyDescent="0.3">
      <c r="B11" s="4"/>
      <c r="C11" t="s">
        <v>1</v>
      </c>
      <c r="D11" t="s">
        <v>2</v>
      </c>
      <c r="E11" t="s">
        <v>3</v>
      </c>
      <c r="F11" t="s">
        <v>4</v>
      </c>
      <c r="G11" t="s">
        <v>5</v>
      </c>
      <c r="H11" t="s">
        <v>6</v>
      </c>
    </row>
    <row r="12" spans="1:16" x14ac:dyDescent="0.3">
      <c r="B12" s="5"/>
    </row>
    <row r="13" spans="1:16" x14ac:dyDescent="0.3">
      <c r="B13" s="5">
        <v>2015</v>
      </c>
      <c r="C13" s="11">
        <v>26.09</v>
      </c>
      <c r="D13" s="11">
        <v>15.68</v>
      </c>
      <c r="E13" s="11">
        <v>22.32</v>
      </c>
      <c r="F13" s="11">
        <v>24.59</v>
      </c>
      <c r="G13" s="11">
        <v>11.32</v>
      </c>
      <c r="H13" s="12">
        <v>0</v>
      </c>
    </row>
    <row r="14" spans="1:16" x14ac:dyDescent="0.3">
      <c r="B14" s="5">
        <v>2016</v>
      </c>
      <c r="C14" s="11">
        <v>27.32</v>
      </c>
      <c r="D14" s="11">
        <v>15.68</v>
      </c>
      <c r="E14" s="11">
        <v>22.32</v>
      </c>
      <c r="F14" s="11">
        <v>24.59</v>
      </c>
      <c r="G14" s="11">
        <v>10.85</v>
      </c>
      <c r="H14" s="11">
        <v>0</v>
      </c>
    </row>
    <row r="15" spans="1:16" x14ac:dyDescent="0.3">
      <c r="B15" s="7">
        <v>2017</v>
      </c>
      <c r="C15" s="11">
        <v>27.58</v>
      </c>
      <c r="D15" s="11">
        <v>15.63</v>
      </c>
      <c r="E15" s="11">
        <v>22.15</v>
      </c>
      <c r="F15" s="11">
        <v>24.26</v>
      </c>
      <c r="G15" s="11">
        <v>10.48</v>
      </c>
      <c r="H15" s="11">
        <v>0</v>
      </c>
    </row>
    <row r="16" spans="1:16" x14ac:dyDescent="0.3">
      <c r="B16" s="7"/>
    </row>
  </sheetData>
  <mergeCells count="2">
    <mergeCell ref="A2:A8"/>
    <mergeCell ref="A1:H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3.2.6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2018-12-19T13:35:56Z</dcterms:modified>
  <cp:category/>
  <cp:contentStatus/>
</cp:coreProperties>
</file>